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15" i="1" l="1"/>
  <c r="G115" i="1"/>
  <c r="E115" i="1"/>
  <c r="F47" i="1" l="1"/>
  <c r="G47" i="1"/>
  <c r="E47" i="1"/>
  <c r="F105" i="1" l="1"/>
  <c r="G105" i="1"/>
  <c r="E105" i="1"/>
  <c r="F106" i="1"/>
  <c r="G106" i="1"/>
  <c r="E106" i="1"/>
  <c r="E57" i="1"/>
  <c r="G103" i="1" l="1"/>
  <c r="G102" i="1" s="1"/>
  <c r="F103" i="1"/>
  <c r="F102" i="1" s="1"/>
  <c r="E103" i="1"/>
  <c r="E102" i="1" s="1"/>
  <c r="G99" i="1"/>
  <c r="G98" i="1" s="1"/>
  <c r="F99" i="1"/>
  <c r="F98" i="1" s="1"/>
  <c r="E99" i="1"/>
  <c r="E98" i="1" s="1"/>
  <c r="G96" i="1"/>
  <c r="F96" i="1"/>
  <c r="E96" i="1"/>
  <c r="G92" i="1"/>
  <c r="F92" i="1"/>
  <c r="E92" i="1"/>
  <c r="G90" i="1"/>
  <c r="F90" i="1"/>
  <c r="E90" i="1"/>
  <c r="G88" i="1"/>
  <c r="F88" i="1"/>
  <c r="E88" i="1"/>
  <c r="G84" i="1"/>
  <c r="F84" i="1"/>
  <c r="E84" i="1"/>
  <c r="G80" i="1"/>
  <c r="F80" i="1"/>
  <c r="E80" i="1"/>
  <c r="G73" i="1"/>
  <c r="F73" i="1"/>
  <c r="E73" i="1"/>
  <c r="G71" i="1"/>
  <c r="F71" i="1"/>
  <c r="E71" i="1"/>
  <c r="G68" i="1"/>
  <c r="F68" i="1"/>
  <c r="E68" i="1"/>
  <c r="G66" i="1"/>
  <c r="F66" i="1"/>
  <c r="E66" i="1"/>
  <c r="G64" i="1"/>
  <c r="F64" i="1"/>
  <c r="E64" i="1"/>
  <c r="G60" i="1"/>
  <c r="F60" i="1"/>
  <c r="E60" i="1"/>
  <c r="G57" i="1"/>
  <c r="F57" i="1"/>
  <c r="G54" i="1"/>
  <c r="F54" i="1"/>
  <c r="E54" i="1"/>
  <c r="G52" i="1"/>
  <c r="F52" i="1"/>
  <c r="E52" i="1"/>
  <c r="G45" i="1"/>
  <c r="F45" i="1"/>
  <c r="E45" i="1"/>
  <c r="G43" i="1"/>
  <c r="F43" i="1"/>
  <c r="E43" i="1"/>
  <c r="G41" i="1"/>
  <c r="F41" i="1"/>
  <c r="E41" i="1"/>
  <c r="G37" i="1"/>
  <c r="F37" i="1"/>
  <c r="E37" i="1"/>
  <c r="G32" i="1"/>
  <c r="G31" i="1" s="1"/>
  <c r="F32" i="1"/>
  <c r="F31" i="1" s="1"/>
  <c r="E32" i="1"/>
  <c r="E31" i="1" s="1"/>
  <c r="G28" i="1"/>
  <c r="G27" i="1" s="1"/>
  <c r="F28" i="1"/>
  <c r="F27" i="1" s="1"/>
  <c r="E28" i="1"/>
  <c r="E27" i="1" s="1"/>
  <c r="G22" i="1"/>
  <c r="F22" i="1"/>
  <c r="E22" i="1"/>
  <c r="G20" i="1"/>
  <c r="F20" i="1"/>
  <c r="E20" i="1"/>
  <c r="G17" i="1"/>
  <c r="F17" i="1"/>
  <c r="E17" i="1"/>
  <c r="G15" i="1"/>
  <c r="F15" i="1"/>
  <c r="E15" i="1"/>
  <c r="G12" i="1"/>
  <c r="F12" i="1"/>
  <c r="E12" i="1"/>
  <c r="G9" i="1"/>
  <c r="F9" i="1"/>
  <c r="E9" i="1"/>
  <c r="G7" i="1"/>
  <c r="F7" i="1"/>
  <c r="E7" i="1"/>
  <c r="F79" i="1" l="1"/>
  <c r="E79" i="1"/>
  <c r="F6" i="1"/>
  <c r="G36" i="1"/>
  <c r="G63" i="1"/>
  <c r="E63" i="1"/>
  <c r="E87" i="1"/>
  <c r="G87" i="1"/>
  <c r="F87" i="1"/>
  <c r="G79" i="1"/>
  <c r="F63" i="1"/>
  <c r="E51" i="1"/>
  <c r="G51" i="1"/>
  <c r="F51" i="1"/>
  <c r="E36" i="1"/>
  <c r="F36" i="1"/>
  <c r="E6" i="1"/>
  <c r="G6" i="1"/>
  <c r="E109" i="1" l="1"/>
  <c r="E113" i="1" s="1"/>
  <c r="G109" i="1"/>
  <c r="G113" i="1" s="1"/>
  <c r="F109" i="1"/>
  <c r="F113" i="1" s="1"/>
</calcChain>
</file>

<file path=xl/sharedStrings.xml><?xml version="1.0" encoding="utf-8"?>
<sst xmlns="http://schemas.openxmlformats.org/spreadsheetml/2006/main" count="420" uniqueCount="84">
  <si>
    <t>тыс. руб.</t>
  </si>
  <si>
    <t>Наименование</t>
  </si>
  <si>
    <t>раз-дел</t>
  </si>
  <si>
    <t>под-раз-дел</t>
  </si>
  <si>
    <t>вид расхо-дов</t>
  </si>
  <si>
    <t>2026 год</t>
  </si>
  <si>
    <t>2027 год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</si>
  <si>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</si>
  <si>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</si>
  <si>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</si>
  <si>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</si>
  <si>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органа местного самоуправления</t>
  </si>
  <si>
    <t>02</t>
  </si>
  <si>
    <t xml:space="preserve">000 </t>
  </si>
  <si>
    <t xml:space="preserve">Расходы на выплату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</si>
  <si>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</si>
  <si>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</si>
  <si>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</si>
  <si>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Закупка товаров, работ и услуг для государственных (муниципальных) нужд</t>
  </si>
  <si>
    <t>200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</si>
  <si>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</si>
  <si>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</si>
  <si>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</si>
  <si>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</si>
  <si>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надзора</t>
  </si>
  <si>
    <t>06</t>
  </si>
  <si>
    <t>Иные бюджетные ассигнования</t>
  </si>
  <si>
    <t>800</t>
  </si>
  <si>
    <t>Резервные фонды</t>
  </si>
  <si>
    <t>11</t>
  </si>
  <si>
    <t>Другие общегосударственные вопросы</t>
  </si>
  <si>
    <t>13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</si>
  <si>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</si>
  <si>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</si>
  <si>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</si>
  <si>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</si>
  <si>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</si>
  <si>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</si>
  <si>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</si>
  <si>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</si>
  <si>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</si>
  <si>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</si>
  <si>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Сельское хозяйство</t>
  </si>
  <si>
    <t>Транспорт</t>
  </si>
  <si>
    <t>08</t>
  </si>
  <si>
    <t>Дорожное хозяйство</t>
  </si>
  <si>
    <t>09</t>
  </si>
  <si>
    <t>Капитальные вложения в объекты недвижимого имущества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</si>
  <si>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</si>
  <si>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</si>
  <si>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</si>
  <si>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</si>
  <si>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</si>
  <si>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</si>
  <si>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</si>
  <si>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</si>
  <si>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</si>
  <si>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</si>
  <si>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</si>
  <si>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</si>
  <si>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</si>
  <si>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</si>
  <si>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</si>
  <si>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</si>
  <si>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 и кинематография</t>
  </si>
  <si>
    <t>Культура</t>
  </si>
  <si>
    <t xml:space="preserve">Другие вопросы в области культуры, кинематографии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</si>
  <si>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</si>
  <si>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</si>
  <si>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</si>
  <si>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</si>
  <si>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</si>
  <si>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</si>
  <si>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</si>
  <si>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</si>
  <si>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</si>
  <si>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Условно утвержденные расходы</t>
  </si>
  <si>
    <t>итого</t>
  </si>
  <si>
    <t xml:space="preserve">Распределение бюджетных ассигнований по разделам и подразделам, группам видов расходов классификации расходов бюджета Вознесенского муниципального округа Нижегородской области на 2026 год и на плановый период 2027 и 2028 годов                      </t>
  </si>
  <si>
    <t>2028 год</t>
  </si>
  <si>
    <t>Приложение 7                                                                                                                    к решению Совета депутатов Вознесенского муниципального округа Нижегородской области "О бюджете Вознесенского муниципального округа Нижегородской области на 2026 год и на плановый период 2027 и 2028 годов"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</si>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</sst>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vertical="top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tabSelected="1" topLeftCell="A23" zoomScale="75" zoomScaleNormal="75" workbookViewId="0">
      <selection activeCell="G25" sqref="G25"/>
    </sheetView>
  </sheetViews>
  <sheetFormatPr defaultRowHeight="15" x14ac:dyDescent="0.25"/>
  <cols>
    <col min="1" max="1" width="33.7109375" customWidth="1"/>
    <col min="5" max="5" width="13.28515625" customWidth="1"/>
    <col min="6" max="6" width="15" customWidth="1"/>
    <col min="7" max="7" width="17.42578125" customWidth="1"/>
    <col min="8" max="8" width="12.42578125" customWidth="1"/>
    <col min="9" max="9" width="12.5703125" customWidth="1"/>
    <col min="13" max="13" width="14.140625" customWidth="1"/>
  </cols>
  <sheetData>
    <row r="1" spans="1:10" ht="78" customHeight="1" x14ac:dyDescent="0.25">
      <c r="A1" s="1"/>
      <c r="B1" s="28" t="s">
        <v>80</v>
      </c>
      <c r="C1" s="28"/>
      <c r="D1" s="28"/>
      <c r="E1" s="28"/>
      <c r="F1" s="28"/>
      <c r="G1" s="28"/>
    </row>
    <row r="2" spans="1:10" ht="51" customHeight="1" x14ac:dyDescent="0.25">
      <c r="A2" s="29" t="s">
        <v>78</v>
      </c>
      <c r="B2" s="29"/>
      <c r="C2" s="29"/>
      <c r="D2" s="29"/>
      <c r="E2" s="29"/>
      <c r="F2" s="29"/>
      <c r="G2" s="29"/>
    </row>
    <row r="3" spans="1:10" ht="17.25" customHeight="1" x14ac:dyDescent="0.25">
      <c r="A3" s="2"/>
      <c r="B3" s="3"/>
      <c r="C3" s="3"/>
      <c r="D3" s="3"/>
      <c r="E3" s="4"/>
      <c r="F3" s="4"/>
      <c r="G3" s="4" t="s">
        <v>0</v>
      </c>
    </row>
    <row r="4" spans="1:10" ht="15" customHeight="1" x14ac:dyDescent="0.25">
      <c r="A4" s="30" t="s">
        <v>1</v>
      </c>
      <c r="B4" s="32" t="s">
        <v>2</v>
      </c>
      <c r="C4" s="32" t="s">
        <v>3</v>
      </c>
      <c r="D4" s="32" t="s">
        <v>4</v>
      </c>
      <c r="E4" s="33" t="s">
        <v>5</v>
      </c>
      <c r="F4" s="35" t="s">
        <v>6</v>
      </c>
      <c r="G4" s="35" t="s">
        <v>79</v>
      </c>
    </row>
    <row r="5" spans="1:10" ht="15" customHeight="1" x14ac:dyDescent="0.25">
      <c r="A5" s="31"/>
      <c r="B5" s="32"/>
      <c r="C5" s="32"/>
      <c r="D5" s="32"/>
      <c r="E5" s="34"/>
      <c r="F5" s="35"/>
      <c r="G5" s="35"/>
    </row>
    <row r="6" spans="1:10" ht="31.5" x14ac:dyDescent="0.25">
      <c r="A6" s="5" t="s">
        <v>7</v>
      </c>
      <c r="B6" s="6" t="s">
        <v>8</v>
      </c>
      <c r="C6" s="6" t="s">
        <v>9</v>
      </c>
      <c r="D6" s="6" t="s">
        <v>10</v>
      </c>
      <c r="E6" s="7">
        <f>E7+E9+E12+E15+E17+E20+E22</f>
        <v>131130.1</v>
      </c>
      <c r="F6" s="7">
        <f>F7+F9+F12+F15+F17+F20+F22</f>
        <v>124651.99999999999</v>
      </c>
      <c r="G6" s="7">
        <f>G7+G9+G12+G15+G17+G20+G22</f>
        <v>124530.20000000001</v>
      </c>
    </row>
    <row r="7" spans="1:10" ht="83.25" customHeight="1" x14ac:dyDescent="0.25">
      <c r="A7" s="5" t="s">
        <v>11</v>
      </c>
      <c r="B7" s="6" t="s">
        <v>8</v>
      </c>
      <c r="C7" s="6" t="s">
        <v>12</v>
      </c>
      <c r="D7" s="6" t="s">
        <v>13</v>
      </c>
      <c r="E7" s="7">
        <f>SUM(E8:E8)</f>
        <v>2900.6</v>
      </c>
      <c r="F7" s="7">
        <f>SUM(F8:F8)</f>
        <v>2900.6</v>
      </c>
      <c r="G7" s="7">
        <f>SUM(G8:G8)</f>
        <v>2900.6</v>
      </c>
    </row>
    <row r="8" spans="1:10" ht="137.25" customHeight="1" x14ac:dyDescent="0.25">
      <c r="A8" s="8" t="s">
        <v>14</v>
      </c>
      <c r="B8" s="9" t="s">
        <v>8</v>
      </c>
      <c r="C8" s="9" t="s">
        <v>12</v>
      </c>
      <c r="D8" s="9" t="s">
        <v>15</v>
      </c>
      <c r="E8" s="10">
        <v>2900.6</v>
      </c>
      <c r="F8" s="10">
        <v>2900.6</v>
      </c>
      <c r="G8" s="10">
        <v>2900.6</v>
      </c>
    </row>
    <row r="9" spans="1:10" ht="94.5" customHeight="1" x14ac:dyDescent="0.25">
      <c r="A9" s="5" t="s">
        <v>16</v>
      </c>
      <c r="B9" s="6" t="s">
        <v>8</v>
      </c>
      <c r="C9" s="6" t="s">
        <v>17</v>
      </c>
      <c r="D9" s="6" t="s">
        <v>10</v>
      </c>
      <c r="E9" s="7">
        <f>SUM(E10:E11)</f>
        <v>982.19999999999993</v>
      </c>
      <c r="F9" s="7">
        <f>SUM(F10:F11)</f>
        <v>973.69999999999993</v>
      </c>
      <c r="G9" s="7">
        <f>SUM(G10:G11)</f>
        <v>973.69999999999993</v>
      </c>
    </row>
    <row r="10" spans="1:10" ht="137.25" customHeight="1" x14ac:dyDescent="0.25">
      <c r="A10" s="8" t="s">
        <v>14</v>
      </c>
      <c r="B10" s="9" t="s">
        <v>8</v>
      </c>
      <c r="C10" s="9" t="s">
        <v>17</v>
      </c>
      <c r="D10" s="9" t="s">
        <v>15</v>
      </c>
      <c r="E10" s="11">
        <v>775.3</v>
      </c>
      <c r="F10" s="11">
        <v>775.3</v>
      </c>
      <c r="G10" s="11">
        <v>775.3</v>
      </c>
    </row>
    <row r="11" spans="1:10" ht="45.75" customHeight="1" x14ac:dyDescent="0.25">
      <c r="A11" s="8" t="s">
        <v>18</v>
      </c>
      <c r="B11" s="9" t="s">
        <v>8</v>
      </c>
      <c r="C11" s="9" t="s">
        <v>17</v>
      </c>
      <c r="D11" s="9" t="s">
        <v>19</v>
      </c>
      <c r="E11" s="11">
        <v>206.9</v>
      </c>
      <c r="F11" s="11">
        <v>198.4</v>
      </c>
      <c r="G11" s="11">
        <v>198.4</v>
      </c>
      <c r="J11" s="23"/>
    </row>
    <row r="12" spans="1:10" ht="111" customHeight="1" x14ac:dyDescent="0.25">
      <c r="A12" s="5" t="s">
        <v>20</v>
      </c>
      <c r="B12" s="6" t="s">
        <v>8</v>
      </c>
      <c r="C12" s="6" t="s">
        <v>21</v>
      </c>
      <c r="D12" s="6" t="s">
        <v>10</v>
      </c>
      <c r="E12" s="7">
        <f>SUM(E13:E14)</f>
        <v>65842.8</v>
      </c>
      <c r="F12" s="7">
        <f>SUM(F13:F14)</f>
        <v>65258.799999999996</v>
      </c>
      <c r="G12" s="7">
        <f>SUM(G13:G14)</f>
        <v>65958.8</v>
      </c>
    </row>
    <row r="13" spans="1:10" ht="139.5" customHeight="1" x14ac:dyDescent="0.25">
      <c r="A13" s="8" t="s">
        <v>14</v>
      </c>
      <c r="B13" s="9" t="s">
        <v>8</v>
      </c>
      <c r="C13" s="9" t="s">
        <v>21</v>
      </c>
      <c r="D13" s="9" t="s">
        <v>15</v>
      </c>
      <c r="E13" s="11">
        <v>61833.599999999999</v>
      </c>
      <c r="F13" s="11">
        <v>61833.599999999999</v>
      </c>
      <c r="G13" s="11">
        <v>61833.599999999999</v>
      </c>
    </row>
    <row r="14" spans="1:10" ht="45" x14ac:dyDescent="0.25">
      <c r="A14" s="8" t="s">
        <v>18</v>
      </c>
      <c r="B14" s="9" t="s">
        <v>8</v>
      </c>
      <c r="C14" s="9" t="s">
        <v>21</v>
      </c>
      <c r="D14" s="9" t="s">
        <v>19</v>
      </c>
      <c r="E14" s="11">
        <v>4009.2</v>
      </c>
      <c r="F14" s="11">
        <v>3425.2</v>
      </c>
      <c r="G14" s="11">
        <v>4125.2</v>
      </c>
    </row>
    <row r="15" spans="1:10" ht="16.5" customHeight="1" x14ac:dyDescent="0.25">
      <c r="A15" s="5" t="s">
        <v>22</v>
      </c>
      <c r="B15" s="6" t="s">
        <v>8</v>
      </c>
      <c r="C15" s="6" t="s">
        <v>23</v>
      </c>
      <c r="D15" s="6" t="s">
        <v>10</v>
      </c>
      <c r="E15" s="7">
        <f>E16</f>
        <v>98.9</v>
      </c>
      <c r="F15" s="7">
        <f>F16</f>
        <v>13.9</v>
      </c>
      <c r="G15" s="7">
        <f>G16</f>
        <v>15.3</v>
      </c>
    </row>
    <row r="16" spans="1:10" ht="48" customHeight="1" x14ac:dyDescent="0.25">
      <c r="A16" s="8" t="s">
        <v>18</v>
      </c>
      <c r="B16" s="9" t="s">
        <v>8</v>
      </c>
      <c r="C16" s="9" t="s">
        <v>23</v>
      </c>
      <c r="D16" s="9" t="s">
        <v>19</v>
      </c>
      <c r="E16" s="10">
        <v>98.9</v>
      </c>
      <c r="F16" s="10">
        <v>13.9</v>
      </c>
      <c r="G16" s="10">
        <v>15.3</v>
      </c>
    </row>
    <row r="17" spans="1:7" ht="61.5" customHeight="1" x14ac:dyDescent="0.25">
      <c r="A17" s="5" t="s">
        <v>24</v>
      </c>
      <c r="B17" s="6" t="s">
        <v>8</v>
      </c>
      <c r="C17" s="6" t="s">
        <v>25</v>
      </c>
      <c r="D17" s="6" t="s">
        <v>10</v>
      </c>
      <c r="E17" s="7">
        <f>SUM(E18:E19)</f>
        <v>19519.3</v>
      </c>
      <c r="F17" s="7">
        <f>SUM(F18:F19)</f>
        <v>18864.5</v>
      </c>
      <c r="G17" s="7">
        <f>SUM(G18:G19)</f>
        <v>18864.5</v>
      </c>
    </row>
    <row r="18" spans="1:7" ht="134.25" customHeight="1" x14ac:dyDescent="0.25">
      <c r="A18" s="8" t="s">
        <v>14</v>
      </c>
      <c r="B18" s="9" t="s">
        <v>8</v>
      </c>
      <c r="C18" s="9" t="s">
        <v>25</v>
      </c>
      <c r="D18" s="9" t="s">
        <v>15</v>
      </c>
      <c r="E18" s="11">
        <v>17059.5</v>
      </c>
      <c r="F18" s="11">
        <v>17059.5</v>
      </c>
      <c r="G18" s="11">
        <v>17059.5</v>
      </c>
    </row>
    <row r="19" spans="1:7" ht="51" customHeight="1" x14ac:dyDescent="0.25">
      <c r="A19" s="8" t="s">
        <v>18</v>
      </c>
      <c r="B19" s="9" t="s">
        <v>8</v>
      </c>
      <c r="C19" s="9" t="s">
        <v>25</v>
      </c>
      <c r="D19" s="9" t="s">
        <v>19</v>
      </c>
      <c r="E19" s="11">
        <v>2459.8000000000002</v>
      </c>
      <c r="F19" s="11">
        <v>1805</v>
      </c>
      <c r="G19" s="11">
        <v>1805</v>
      </c>
    </row>
    <row r="20" spans="1:7" ht="20.25" customHeight="1" x14ac:dyDescent="0.25">
      <c r="A20" s="5" t="s">
        <v>28</v>
      </c>
      <c r="B20" s="6" t="s">
        <v>8</v>
      </c>
      <c r="C20" s="6" t="s">
        <v>29</v>
      </c>
      <c r="D20" s="6" t="s">
        <v>10</v>
      </c>
      <c r="E20" s="7">
        <f>SUM(E21)</f>
        <v>7000</v>
      </c>
      <c r="F20" s="7">
        <f>SUM(F21)</f>
        <v>1000</v>
      </c>
      <c r="G20" s="7">
        <f>SUM(G21)</f>
        <v>2000</v>
      </c>
    </row>
    <row r="21" spans="1:7" ht="30.75" customHeight="1" x14ac:dyDescent="0.25">
      <c r="A21" s="12" t="s">
        <v>26</v>
      </c>
      <c r="B21" s="9" t="s">
        <v>8</v>
      </c>
      <c r="C21" s="9" t="s">
        <v>29</v>
      </c>
      <c r="D21" s="9" t="s">
        <v>27</v>
      </c>
      <c r="E21" s="10">
        <v>7000</v>
      </c>
      <c r="F21" s="10">
        <v>1000</v>
      </c>
      <c r="G21" s="10">
        <v>2000</v>
      </c>
    </row>
    <row r="22" spans="1:7" ht="49.5" customHeight="1" x14ac:dyDescent="0.25">
      <c r="A22" s="5" t="s">
        <v>30</v>
      </c>
      <c r="B22" s="6" t="s">
        <v>8</v>
      </c>
      <c r="C22" s="6" t="s">
        <v>31</v>
      </c>
      <c r="D22" s="6" t="s">
        <v>10</v>
      </c>
      <c r="E22" s="7">
        <f>SUM(E23:E26)</f>
        <v>34786.300000000003</v>
      </c>
      <c r="F22" s="7">
        <f>SUM(F23:F26)</f>
        <v>35640.5</v>
      </c>
      <c r="G22" s="7">
        <f>SUM(G23:G26)</f>
        <v>33817.300000000003</v>
      </c>
    </row>
    <row r="23" spans="1:7" ht="140.25" customHeight="1" x14ac:dyDescent="0.25">
      <c r="A23" s="12" t="s">
        <v>14</v>
      </c>
      <c r="B23" s="9" t="s">
        <v>8</v>
      </c>
      <c r="C23" s="9" t="s">
        <v>31</v>
      </c>
      <c r="D23" s="9" t="s">
        <v>15</v>
      </c>
      <c r="E23" s="10">
        <v>15566.5</v>
      </c>
      <c r="F23" s="10">
        <v>15566.5</v>
      </c>
      <c r="G23" s="10">
        <v>15566.5</v>
      </c>
    </row>
    <row r="24" spans="1:7" ht="49.5" customHeight="1" x14ac:dyDescent="0.25">
      <c r="A24" s="8" t="s">
        <v>18</v>
      </c>
      <c r="B24" s="9" t="s">
        <v>8</v>
      </c>
      <c r="C24" s="9" t="s">
        <v>31</v>
      </c>
      <c r="D24" s="9" t="s">
        <v>19</v>
      </c>
      <c r="E24" s="10">
        <v>7926.1</v>
      </c>
      <c r="F24" s="10">
        <v>8805.2999999999993</v>
      </c>
      <c r="G24" s="10">
        <v>6982.1</v>
      </c>
    </row>
    <row r="25" spans="1:7" ht="77.25" customHeight="1" x14ac:dyDescent="0.25">
      <c r="A25" s="8" t="s">
        <v>34</v>
      </c>
      <c r="B25" s="9" t="s">
        <v>8</v>
      </c>
      <c r="C25" s="9" t="s">
        <v>31</v>
      </c>
      <c r="D25" s="9" t="s">
        <v>35</v>
      </c>
      <c r="E25" s="11">
        <v>11253.7</v>
      </c>
      <c r="F25" s="11">
        <v>11253.7</v>
      </c>
      <c r="G25" s="11">
        <v>11253.7</v>
      </c>
    </row>
    <row r="26" spans="1:7" ht="32.25" customHeight="1" x14ac:dyDescent="0.25">
      <c r="A26" s="12" t="s">
        <v>26</v>
      </c>
      <c r="B26" s="9" t="s">
        <v>8</v>
      </c>
      <c r="C26" s="9" t="s">
        <v>31</v>
      </c>
      <c r="D26" s="9" t="s">
        <v>27</v>
      </c>
      <c r="E26" s="10">
        <v>40</v>
      </c>
      <c r="F26" s="10">
        <v>15</v>
      </c>
      <c r="G26" s="10">
        <v>15</v>
      </c>
    </row>
    <row r="27" spans="1:7" ht="22.5" customHeight="1" x14ac:dyDescent="0.25">
      <c r="A27" s="13" t="s">
        <v>36</v>
      </c>
      <c r="B27" s="6" t="s">
        <v>12</v>
      </c>
      <c r="C27" s="6" t="s">
        <v>9</v>
      </c>
      <c r="D27" s="6" t="s">
        <v>10</v>
      </c>
      <c r="E27" s="7">
        <f>E28</f>
        <v>1744.6999999999998</v>
      </c>
      <c r="F27" s="7">
        <f>F28</f>
        <v>1938</v>
      </c>
      <c r="G27" s="7">
        <f>G28</f>
        <v>2448.1999999999998</v>
      </c>
    </row>
    <row r="28" spans="1:7" ht="33.75" customHeight="1" x14ac:dyDescent="0.25">
      <c r="A28" s="13" t="s">
        <v>37</v>
      </c>
      <c r="B28" s="6" t="s">
        <v>12</v>
      </c>
      <c r="C28" s="6" t="s">
        <v>17</v>
      </c>
      <c r="D28" s="6" t="s">
        <v>10</v>
      </c>
      <c r="E28" s="7">
        <f>E29+E30</f>
        <v>1744.6999999999998</v>
      </c>
      <c r="F28" s="7">
        <f>F29+F30</f>
        <v>1938</v>
      </c>
      <c r="G28" s="7">
        <f>G29+G30</f>
        <v>2448.1999999999998</v>
      </c>
    </row>
    <row r="29" spans="1:7" ht="135.75" customHeight="1" x14ac:dyDescent="0.25">
      <c r="A29" s="8" t="s">
        <v>14</v>
      </c>
      <c r="B29" s="9" t="s">
        <v>12</v>
      </c>
      <c r="C29" s="9" t="s">
        <v>17</v>
      </c>
      <c r="D29" s="9" t="s">
        <v>15</v>
      </c>
      <c r="E29" s="14">
        <v>1551.6</v>
      </c>
      <c r="F29" s="14">
        <v>1551.6</v>
      </c>
      <c r="G29" s="14">
        <v>1551.6</v>
      </c>
    </row>
    <row r="30" spans="1:7" ht="45" x14ac:dyDescent="0.25">
      <c r="A30" s="8" t="s">
        <v>18</v>
      </c>
      <c r="B30" s="9" t="s">
        <v>12</v>
      </c>
      <c r="C30" s="9" t="s">
        <v>17</v>
      </c>
      <c r="D30" s="9" t="s">
        <v>19</v>
      </c>
      <c r="E30" s="14">
        <v>193.1</v>
      </c>
      <c r="F30" s="14">
        <v>386.4</v>
      </c>
      <c r="G30" s="14">
        <v>896.6</v>
      </c>
    </row>
    <row r="31" spans="1:7" ht="49.5" customHeight="1" x14ac:dyDescent="0.25">
      <c r="A31" s="5" t="s">
        <v>38</v>
      </c>
      <c r="B31" s="6" t="s">
        <v>17</v>
      </c>
      <c r="C31" s="6" t="s">
        <v>9</v>
      </c>
      <c r="D31" s="6" t="s">
        <v>10</v>
      </c>
      <c r="E31" s="7">
        <f>E32</f>
        <v>47021.599999999999</v>
      </c>
      <c r="F31" s="7">
        <f>F32</f>
        <v>47671.6</v>
      </c>
      <c r="G31" s="7">
        <f>G32</f>
        <v>47815.6</v>
      </c>
    </row>
    <row r="32" spans="1:7" ht="97.5" customHeight="1" x14ac:dyDescent="0.25">
      <c r="A32" s="5" t="s">
        <v>39</v>
      </c>
      <c r="B32" s="6" t="s">
        <v>17</v>
      </c>
      <c r="C32" s="6" t="s">
        <v>40</v>
      </c>
      <c r="D32" s="6" t="s">
        <v>10</v>
      </c>
      <c r="E32" s="7">
        <f>SUM(E33:E35)</f>
        <v>47021.599999999999</v>
      </c>
      <c r="F32" s="7">
        <f>SUM(F33:F35)</f>
        <v>47671.6</v>
      </c>
      <c r="G32" s="7">
        <f>SUM(G33:G35)</f>
        <v>47815.6</v>
      </c>
    </row>
    <row r="33" spans="1:7" ht="135" x14ac:dyDescent="0.25">
      <c r="A33" s="8" t="s">
        <v>14</v>
      </c>
      <c r="B33" s="9" t="s">
        <v>17</v>
      </c>
      <c r="C33" s="9" t="s">
        <v>40</v>
      </c>
      <c r="D33" s="9" t="s">
        <v>15</v>
      </c>
      <c r="E33" s="11">
        <v>39769.699999999997</v>
      </c>
      <c r="F33" s="11">
        <v>39769.699999999997</v>
      </c>
      <c r="G33" s="11">
        <v>39769.699999999997</v>
      </c>
    </row>
    <row r="34" spans="1:7" ht="51" customHeight="1" x14ac:dyDescent="0.25">
      <c r="A34" s="8" t="s">
        <v>18</v>
      </c>
      <c r="B34" s="9" t="s">
        <v>17</v>
      </c>
      <c r="C34" s="9" t="s">
        <v>40</v>
      </c>
      <c r="D34" s="9" t="s">
        <v>19</v>
      </c>
      <c r="E34" s="10">
        <v>6951.9</v>
      </c>
      <c r="F34" s="10">
        <v>7601.9</v>
      </c>
      <c r="G34" s="10">
        <v>7745.9</v>
      </c>
    </row>
    <row r="35" spans="1:7" ht="33" customHeight="1" x14ac:dyDescent="0.25">
      <c r="A35" s="12" t="s">
        <v>26</v>
      </c>
      <c r="B35" s="9" t="s">
        <v>17</v>
      </c>
      <c r="C35" s="9" t="s">
        <v>40</v>
      </c>
      <c r="D35" s="9" t="s">
        <v>27</v>
      </c>
      <c r="E35" s="10">
        <v>300</v>
      </c>
      <c r="F35" s="10">
        <v>300</v>
      </c>
      <c r="G35" s="10">
        <v>300</v>
      </c>
    </row>
    <row r="36" spans="1:7" ht="18.75" customHeight="1" x14ac:dyDescent="0.25">
      <c r="A36" s="5" t="s">
        <v>41</v>
      </c>
      <c r="B36" s="6" t="s">
        <v>21</v>
      </c>
      <c r="C36" s="6" t="s">
        <v>9</v>
      </c>
      <c r="D36" s="6" t="s">
        <v>10</v>
      </c>
      <c r="E36" s="7">
        <f>SUM(E37+E43+E45+E47+E41)</f>
        <v>35592.800000000003</v>
      </c>
      <c r="F36" s="7">
        <f>SUM(F37+F43+F45+F47+F41)</f>
        <v>39621.499999999993</v>
      </c>
      <c r="G36" s="7">
        <f>SUM(G37+G43+G45+G47+G41)</f>
        <v>41709.699999999997</v>
      </c>
    </row>
    <row r="37" spans="1:7" ht="18" customHeight="1" x14ac:dyDescent="0.25">
      <c r="A37" s="5" t="s">
        <v>42</v>
      </c>
      <c r="B37" s="6" t="s">
        <v>21</v>
      </c>
      <c r="C37" s="6" t="s">
        <v>23</v>
      </c>
      <c r="D37" s="6" t="s">
        <v>10</v>
      </c>
      <c r="E37" s="7">
        <f>SUM(E38:E40)</f>
        <v>9244.0999999999985</v>
      </c>
      <c r="F37" s="7">
        <f>SUM(F38:F40)</f>
        <v>6244.0999999999995</v>
      </c>
      <c r="G37" s="7">
        <f>SUM(G38:G40)</f>
        <v>6255.4</v>
      </c>
    </row>
    <row r="38" spans="1:7" ht="135" x14ac:dyDescent="0.25">
      <c r="A38" s="12" t="s">
        <v>14</v>
      </c>
      <c r="B38" s="9" t="s">
        <v>21</v>
      </c>
      <c r="C38" s="9" t="s">
        <v>23</v>
      </c>
      <c r="D38" s="9" t="s">
        <v>15</v>
      </c>
      <c r="E38" s="11">
        <v>4949.8999999999996</v>
      </c>
      <c r="F38" s="11">
        <v>4949.8999999999996</v>
      </c>
      <c r="G38" s="11">
        <v>4949.8999999999996</v>
      </c>
    </row>
    <row r="39" spans="1:7" ht="45" x14ac:dyDescent="0.25">
      <c r="A39" s="8" t="s">
        <v>18</v>
      </c>
      <c r="B39" s="9" t="s">
        <v>21</v>
      </c>
      <c r="C39" s="9" t="s">
        <v>23</v>
      </c>
      <c r="D39" s="9" t="s">
        <v>19</v>
      </c>
      <c r="E39" s="11">
        <v>1286.2</v>
      </c>
      <c r="F39" s="10">
        <v>1286.2</v>
      </c>
      <c r="G39" s="10">
        <v>1297.5</v>
      </c>
    </row>
    <row r="40" spans="1:7" ht="30" x14ac:dyDescent="0.25">
      <c r="A40" s="8" t="s">
        <v>26</v>
      </c>
      <c r="B40" s="15" t="s">
        <v>21</v>
      </c>
      <c r="C40" s="15" t="s">
        <v>23</v>
      </c>
      <c r="D40" s="15" t="s">
        <v>27</v>
      </c>
      <c r="E40" s="11">
        <v>3008</v>
      </c>
      <c r="F40" s="10">
        <v>8</v>
      </c>
      <c r="G40" s="10">
        <v>8</v>
      </c>
    </row>
    <row r="41" spans="1:7" ht="18.75" customHeight="1" x14ac:dyDescent="0.25">
      <c r="A41" s="5" t="s">
        <v>43</v>
      </c>
      <c r="B41" s="16" t="s">
        <v>21</v>
      </c>
      <c r="C41" s="16" t="s">
        <v>44</v>
      </c>
      <c r="D41" s="16" t="s">
        <v>10</v>
      </c>
      <c r="E41" s="17">
        <f>E42</f>
        <v>2000</v>
      </c>
      <c r="F41" s="17">
        <f>F42</f>
        <v>2000</v>
      </c>
      <c r="G41" s="17">
        <f>G42</f>
        <v>2000</v>
      </c>
    </row>
    <row r="42" spans="1:7" ht="30" x14ac:dyDescent="0.25">
      <c r="A42" s="12" t="s">
        <v>26</v>
      </c>
      <c r="B42" s="15" t="s">
        <v>21</v>
      </c>
      <c r="C42" s="15" t="s">
        <v>44</v>
      </c>
      <c r="D42" s="15" t="s">
        <v>27</v>
      </c>
      <c r="E42" s="11">
        <v>2000</v>
      </c>
      <c r="F42" s="11">
        <v>2000</v>
      </c>
      <c r="G42" s="11">
        <v>2000</v>
      </c>
    </row>
    <row r="43" spans="1:7" ht="20.25" customHeight="1" x14ac:dyDescent="0.25">
      <c r="A43" s="5" t="s">
        <v>45</v>
      </c>
      <c r="B43" s="6" t="s">
        <v>21</v>
      </c>
      <c r="C43" s="6" t="s">
        <v>46</v>
      </c>
      <c r="D43" s="6" t="s">
        <v>10</v>
      </c>
      <c r="E43" s="7">
        <f>SUM(E44:E44)</f>
        <v>20386.900000000001</v>
      </c>
      <c r="F43" s="7">
        <f>SUM(F44:F44)</f>
        <v>26536.5</v>
      </c>
      <c r="G43" s="7">
        <f>SUM(G44:G44)</f>
        <v>27592.5</v>
      </c>
    </row>
    <row r="44" spans="1:7" ht="45" x14ac:dyDescent="0.25">
      <c r="A44" s="8" t="s">
        <v>18</v>
      </c>
      <c r="B44" s="9" t="s">
        <v>21</v>
      </c>
      <c r="C44" s="9" t="s">
        <v>46</v>
      </c>
      <c r="D44" s="9" t="s">
        <v>19</v>
      </c>
      <c r="E44" s="11">
        <v>20386.900000000001</v>
      </c>
      <c r="F44" s="10">
        <v>26536.5</v>
      </c>
      <c r="G44" s="10">
        <v>27592.5</v>
      </c>
    </row>
    <row r="45" spans="1:7" ht="24" customHeight="1" x14ac:dyDescent="0.25">
      <c r="A45" s="5" t="s">
        <v>49</v>
      </c>
      <c r="B45" s="6" t="s">
        <v>21</v>
      </c>
      <c r="C45" s="6" t="s">
        <v>40</v>
      </c>
      <c r="D45" s="6" t="s">
        <v>10</v>
      </c>
      <c r="E45" s="17">
        <f>E46</f>
        <v>1885.2</v>
      </c>
      <c r="F45" s="17">
        <f>F46</f>
        <v>2885.2</v>
      </c>
      <c r="G45" s="17">
        <f>G46</f>
        <v>2885.2</v>
      </c>
    </row>
    <row r="46" spans="1:7" ht="45" x14ac:dyDescent="0.25">
      <c r="A46" s="8" t="s">
        <v>18</v>
      </c>
      <c r="B46" s="9" t="s">
        <v>21</v>
      </c>
      <c r="C46" s="9" t="s">
        <v>40</v>
      </c>
      <c r="D46" s="9" t="s">
        <v>19</v>
      </c>
      <c r="E46" s="11">
        <v>1885.2</v>
      </c>
      <c r="F46" s="11">
        <v>2885.2</v>
      </c>
      <c r="G46" s="11">
        <v>2885.2</v>
      </c>
    </row>
    <row r="47" spans="1:7" ht="37.5" customHeight="1" x14ac:dyDescent="0.25">
      <c r="A47" s="5" t="s">
        <v>50</v>
      </c>
      <c r="B47" s="6" t="s">
        <v>21</v>
      </c>
      <c r="C47" s="6" t="s">
        <v>51</v>
      </c>
      <c r="D47" s="6" t="s">
        <v>10</v>
      </c>
      <c r="E47" s="7">
        <f>SUM(E48:E50)</f>
        <v>2076.6</v>
      </c>
      <c r="F47" s="26">
        <f t="shared" ref="F47:G47" si="0">SUM(F48:F50)</f>
        <v>1955.7</v>
      </c>
      <c r="G47" s="26">
        <f t="shared" si="0"/>
        <v>2976.6</v>
      </c>
    </row>
    <row r="48" spans="1:7" ht="45" x14ac:dyDescent="0.25">
      <c r="A48" s="8" t="s">
        <v>18</v>
      </c>
      <c r="B48" s="15" t="s">
        <v>21</v>
      </c>
      <c r="C48" s="15" t="s">
        <v>51</v>
      </c>
      <c r="D48" s="15" t="s">
        <v>19</v>
      </c>
      <c r="E48" s="11">
        <v>820.9</v>
      </c>
      <c r="F48" s="10">
        <v>700</v>
      </c>
      <c r="G48" s="10">
        <v>820.9</v>
      </c>
    </row>
    <row r="49" spans="1:7" ht="75" x14ac:dyDescent="0.25">
      <c r="A49" s="8" t="s">
        <v>34</v>
      </c>
      <c r="B49" s="15" t="s">
        <v>21</v>
      </c>
      <c r="C49" s="15" t="s">
        <v>51</v>
      </c>
      <c r="D49" s="15" t="s">
        <v>35</v>
      </c>
      <c r="E49" s="11">
        <v>1255.7</v>
      </c>
      <c r="F49" s="10">
        <v>1255.7</v>
      </c>
      <c r="G49" s="10">
        <v>1255.7</v>
      </c>
    </row>
    <row r="50" spans="1:7" ht="30" x14ac:dyDescent="0.25">
      <c r="A50" s="12" t="s">
        <v>26</v>
      </c>
      <c r="B50" s="15" t="s">
        <v>21</v>
      </c>
      <c r="C50" s="15" t="s">
        <v>51</v>
      </c>
      <c r="D50" s="15" t="s">
        <v>27</v>
      </c>
      <c r="E50" s="11"/>
      <c r="F50" s="10"/>
      <c r="G50" s="10">
        <v>900</v>
      </c>
    </row>
    <row r="51" spans="1:7" ht="34.5" customHeight="1" x14ac:dyDescent="0.25">
      <c r="A51" s="5" t="s">
        <v>52</v>
      </c>
      <c r="B51" s="6" t="s">
        <v>23</v>
      </c>
      <c r="C51" s="6" t="s">
        <v>9</v>
      </c>
      <c r="D51" s="6" t="s">
        <v>10</v>
      </c>
      <c r="E51" s="17">
        <f>E52+E54+E57+E60</f>
        <v>53697.3</v>
      </c>
      <c r="F51" s="17">
        <f>F52+F54+F57+F60</f>
        <v>34453</v>
      </c>
      <c r="G51" s="17">
        <f>G52+G54+G57+G60</f>
        <v>35569.1</v>
      </c>
    </row>
    <row r="52" spans="1:7" ht="21" customHeight="1" x14ac:dyDescent="0.25">
      <c r="A52" s="5" t="s">
        <v>53</v>
      </c>
      <c r="B52" s="6" t="s">
        <v>23</v>
      </c>
      <c r="C52" s="6" t="s">
        <v>8</v>
      </c>
      <c r="D52" s="6" t="s">
        <v>10</v>
      </c>
      <c r="E52" s="17">
        <f>SUM(E53:E53)</f>
        <v>1108.5999999999999</v>
      </c>
      <c r="F52" s="17">
        <f>SUM(F53:F53)</f>
        <v>1108.5999999999999</v>
      </c>
      <c r="G52" s="17">
        <f>SUM(G53:G53)</f>
        <v>1108.5999999999999</v>
      </c>
    </row>
    <row r="53" spans="1:7" ht="45" x14ac:dyDescent="0.25">
      <c r="A53" s="8" t="s">
        <v>18</v>
      </c>
      <c r="B53" s="15" t="s">
        <v>23</v>
      </c>
      <c r="C53" s="15" t="s">
        <v>8</v>
      </c>
      <c r="D53" s="9" t="s">
        <v>19</v>
      </c>
      <c r="E53" s="11">
        <v>1108.5999999999999</v>
      </c>
      <c r="F53" s="10">
        <v>1108.5999999999999</v>
      </c>
      <c r="G53" s="10">
        <v>1108.5999999999999</v>
      </c>
    </row>
    <row r="54" spans="1:7" ht="18" customHeight="1" x14ac:dyDescent="0.25">
      <c r="A54" s="18" t="s">
        <v>54</v>
      </c>
      <c r="B54" s="16" t="s">
        <v>23</v>
      </c>
      <c r="C54" s="16" t="s">
        <v>12</v>
      </c>
      <c r="D54" s="6" t="s">
        <v>10</v>
      </c>
      <c r="E54" s="17">
        <f>SUM(E55:E56)</f>
        <v>6090.4</v>
      </c>
      <c r="F54" s="17">
        <f>SUM(F55:F56)</f>
        <v>4157.3999999999996</v>
      </c>
      <c r="G54" s="17">
        <f>SUM(G55:G56)</f>
        <v>380</v>
      </c>
    </row>
    <row r="55" spans="1:7" ht="45" x14ac:dyDescent="0.25">
      <c r="A55" s="8" t="s">
        <v>18</v>
      </c>
      <c r="B55" s="15" t="s">
        <v>23</v>
      </c>
      <c r="C55" s="15" t="s">
        <v>12</v>
      </c>
      <c r="D55" s="9" t="s">
        <v>19</v>
      </c>
      <c r="E55" s="11">
        <v>5715.4</v>
      </c>
      <c r="F55" s="10">
        <v>3782.4</v>
      </c>
      <c r="G55" s="10">
        <v>5</v>
      </c>
    </row>
    <row r="56" spans="1:7" ht="30" x14ac:dyDescent="0.25">
      <c r="A56" s="12" t="s">
        <v>26</v>
      </c>
      <c r="B56" s="15" t="s">
        <v>23</v>
      </c>
      <c r="C56" s="15" t="s">
        <v>12</v>
      </c>
      <c r="D56" s="9" t="s">
        <v>27</v>
      </c>
      <c r="E56" s="11">
        <v>375</v>
      </c>
      <c r="F56" s="11">
        <v>375</v>
      </c>
      <c r="G56" s="11">
        <v>375</v>
      </c>
    </row>
    <row r="57" spans="1:7" ht="17.25" customHeight="1" x14ac:dyDescent="0.25">
      <c r="A57" s="18" t="s">
        <v>55</v>
      </c>
      <c r="B57" s="16" t="s">
        <v>23</v>
      </c>
      <c r="C57" s="16" t="s">
        <v>17</v>
      </c>
      <c r="D57" s="6" t="s">
        <v>10</v>
      </c>
      <c r="E57" s="17">
        <f>SUM(E58:E59)</f>
        <v>36699.599999999999</v>
      </c>
      <c r="F57" s="17">
        <f>SUM(F58:F58)</f>
        <v>21388.3</v>
      </c>
      <c r="G57" s="17">
        <f>SUM(G58:G58)</f>
        <v>24281.8</v>
      </c>
    </row>
    <row r="58" spans="1:7" ht="45" x14ac:dyDescent="0.25">
      <c r="A58" s="8" t="s">
        <v>18</v>
      </c>
      <c r="B58" s="15" t="s">
        <v>23</v>
      </c>
      <c r="C58" s="15" t="s">
        <v>17</v>
      </c>
      <c r="D58" s="9" t="s">
        <v>19</v>
      </c>
      <c r="E58" s="11">
        <v>36694.6</v>
      </c>
      <c r="F58" s="11">
        <v>21388.3</v>
      </c>
      <c r="G58" s="11">
        <v>24281.8</v>
      </c>
    </row>
    <row r="59" spans="1:7" ht="30" x14ac:dyDescent="0.25">
      <c r="A59" s="27" t="s">
        <v>26</v>
      </c>
      <c r="B59" s="15" t="s">
        <v>23</v>
      </c>
      <c r="C59" s="15" t="s">
        <v>17</v>
      </c>
      <c r="D59" s="9" t="s">
        <v>27</v>
      </c>
      <c r="E59" s="11">
        <v>5</v>
      </c>
      <c r="F59" s="11"/>
      <c r="G59" s="11"/>
    </row>
    <row r="60" spans="1:7" ht="48.75" customHeight="1" x14ac:dyDescent="0.25">
      <c r="A60" s="18" t="s">
        <v>56</v>
      </c>
      <c r="B60" s="16" t="s">
        <v>23</v>
      </c>
      <c r="C60" s="16" t="s">
        <v>23</v>
      </c>
      <c r="D60" s="6" t="s">
        <v>10</v>
      </c>
      <c r="E60" s="17">
        <f>SUM(E61:E62)</f>
        <v>9798.7000000000007</v>
      </c>
      <c r="F60" s="17">
        <f>SUM(F61:F62)</f>
        <v>7798.7000000000007</v>
      </c>
      <c r="G60" s="17">
        <f>SUM(G61:G62)</f>
        <v>9798.7000000000007</v>
      </c>
    </row>
    <row r="61" spans="1:7" ht="135" x14ac:dyDescent="0.25">
      <c r="A61" s="8" t="s">
        <v>14</v>
      </c>
      <c r="B61" s="15" t="s">
        <v>23</v>
      </c>
      <c r="C61" s="15" t="s">
        <v>23</v>
      </c>
      <c r="D61" s="9" t="s">
        <v>15</v>
      </c>
      <c r="E61" s="11">
        <v>9383.6</v>
      </c>
      <c r="F61" s="11">
        <v>7383.6</v>
      </c>
      <c r="G61" s="11">
        <v>9383.6</v>
      </c>
    </row>
    <row r="62" spans="1:7" ht="45" x14ac:dyDescent="0.25">
      <c r="A62" s="8" t="s">
        <v>18</v>
      </c>
      <c r="B62" s="15" t="s">
        <v>23</v>
      </c>
      <c r="C62" s="15" t="s">
        <v>23</v>
      </c>
      <c r="D62" s="9" t="s">
        <v>19</v>
      </c>
      <c r="E62" s="11">
        <v>415.1</v>
      </c>
      <c r="F62" s="11">
        <v>415.1</v>
      </c>
      <c r="G62" s="11">
        <v>415.1</v>
      </c>
    </row>
    <row r="63" spans="1:7" ht="19.5" customHeight="1" x14ac:dyDescent="0.25">
      <c r="A63" s="5" t="s">
        <v>57</v>
      </c>
      <c r="B63" s="6" t="s">
        <v>58</v>
      </c>
      <c r="C63" s="6" t="s">
        <v>9</v>
      </c>
      <c r="D63" s="6" t="s">
        <v>10</v>
      </c>
      <c r="E63" s="7">
        <f>E64+E66+E68+E71+E73</f>
        <v>437559.10000000003</v>
      </c>
      <c r="F63" s="7">
        <f>F64+F66+F68+F71+F73</f>
        <v>450190.9</v>
      </c>
      <c r="G63" s="7">
        <f>G64+G66+G68+G71+G73</f>
        <v>459683.7</v>
      </c>
    </row>
    <row r="64" spans="1:7" ht="18" customHeight="1" x14ac:dyDescent="0.25">
      <c r="A64" s="5" t="s">
        <v>59</v>
      </c>
      <c r="B64" s="6" t="s">
        <v>58</v>
      </c>
      <c r="C64" s="6" t="s">
        <v>8</v>
      </c>
      <c r="D64" s="6" t="s">
        <v>10</v>
      </c>
      <c r="E64" s="17">
        <f>SUM(E65:E65)</f>
        <v>106460</v>
      </c>
      <c r="F64" s="17">
        <f>SUM(F65:F65)</f>
        <v>108602.3</v>
      </c>
      <c r="G64" s="17">
        <f>SUM(G65:G65)</f>
        <v>110994.8</v>
      </c>
    </row>
    <row r="65" spans="1:7" ht="75" x14ac:dyDescent="0.25">
      <c r="A65" s="12" t="s">
        <v>34</v>
      </c>
      <c r="B65" s="9" t="s">
        <v>58</v>
      </c>
      <c r="C65" s="9" t="s">
        <v>8</v>
      </c>
      <c r="D65" s="9" t="s">
        <v>35</v>
      </c>
      <c r="E65" s="11">
        <v>106460</v>
      </c>
      <c r="F65" s="11">
        <v>108602.3</v>
      </c>
      <c r="G65" s="11">
        <v>110994.8</v>
      </c>
    </row>
    <row r="66" spans="1:7" ht="18" customHeight="1" x14ac:dyDescent="0.25">
      <c r="A66" s="18" t="s">
        <v>60</v>
      </c>
      <c r="B66" s="6" t="s">
        <v>58</v>
      </c>
      <c r="C66" s="6" t="s">
        <v>12</v>
      </c>
      <c r="D66" s="6" t="s">
        <v>10</v>
      </c>
      <c r="E66" s="17">
        <f>E67</f>
        <v>269225.2</v>
      </c>
      <c r="F66" s="17">
        <f>F67</f>
        <v>276882.40000000002</v>
      </c>
      <c r="G66" s="17">
        <f>G67</f>
        <v>283609.40000000002</v>
      </c>
    </row>
    <row r="67" spans="1:7" ht="75" x14ac:dyDescent="0.25">
      <c r="A67" s="12" t="s">
        <v>34</v>
      </c>
      <c r="B67" s="9" t="s">
        <v>58</v>
      </c>
      <c r="C67" s="9" t="s">
        <v>12</v>
      </c>
      <c r="D67" s="9" t="s">
        <v>35</v>
      </c>
      <c r="E67" s="11">
        <v>269225.2</v>
      </c>
      <c r="F67" s="10">
        <v>276882.40000000002</v>
      </c>
      <c r="G67" s="10">
        <v>283609.40000000002</v>
      </c>
    </row>
    <row r="68" spans="1:7" ht="39.75" customHeight="1" x14ac:dyDescent="0.25">
      <c r="A68" s="5" t="s">
        <v>61</v>
      </c>
      <c r="B68" s="6" t="s">
        <v>58</v>
      </c>
      <c r="C68" s="6" t="s">
        <v>17</v>
      </c>
      <c r="D68" s="6" t="s">
        <v>10</v>
      </c>
      <c r="E68" s="17">
        <f>SUM(E69:E70)</f>
        <v>31654</v>
      </c>
      <c r="F68" s="17">
        <f>SUM(F69:F70)</f>
        <v>31654</v>
      </c>
      <c r="G68" s="17">
        <f>SUM(G69:G70)</f>
        <v>31654</v>
      </c>
    </row>
    <row r="69" spans="1:7" ht="75" x14ac:dyDescent="0.25">
      <c r="A69" s="12" t="s">
        <v>34</v>
      </c>
      <c r="B69" s="9" t="s">
        <v>58</v>
      </c>
      <c r="C69" s="9" t="s">
        <v>17</v>
      </c>
      <c r="D69" s="9" t="s">
        <v>35</v>
      </c>
      <c r="E69" s="11">
        <v>31537.5</v>
      </c>
      <c r="F69" s="10">
        <v>31532.7</v>
      </c>
      <c r="G69" s="10">
        <v>31527.5</v>
      </c>
    </row>
    <row r="70" spans="1:7" ht="30" x14ac:dyDescent="0.25">
      <c r="A70" s="12" t="s">
        <v>26</v>
      </c>
      <c r="B70" s="9" t="s">
        <v>58</v>
      </c>
      <c r="C70" s="9" t="s">
        <v>17</v>
      </c>
      <c r="D70" s="9" t="s">
        <v>27</v>
      </c>
      <c r="E70" s="14">
        <v>116.5</v>
      </c>
      <c r="F70" s="14">
        <v>121.3</v>
      </c>
      <c r="G70" s="14">
        <v>126.5</v>
      </c>
    </row>
    <row r="71" spans="1:7" ht="20.25" customHeight="1" x14ac:dyDescent="0.25">
      <c r="A71" s="5" t="s">
        <v>62</v>
      </c>
      <c r="B71" s="6" t="s">
        <v>58</v>
      </c>
      <c r="C71" s="6" t="s">
        <v>58</v>
      </c>
      <c r="D71" s="6" t="s">
        <v>10</v>
      </c>
      <c r="E71" s="17">
        <f>SUM(E72:E72)</f>
        <v>101</v>
      </c>
      <c r="F71" s="17">
        <f>SUM(F72:F72)</f>
        <v>81</v>
      </c>
      <c r="G71" s="17">
        <f>SUM(G72:G72)</f>
        <v>81</v>
      </c>
    </row>
    <row r="72" spans="1:7" ht="45" x14ac:dyDescent="0.25">
      <c r="A72" s="8" t="s">
        <v>18</v>
      </c>
      <c r="B72" s="9" t="s">
        <v>58</v>
      </c>
      <c r="C72" s="9" t="s">
        <v>58</v>
      </c>
      <c r="D72" s="9" t="s">
        <v>19</v>
      </c>
      <c r="E72" s="11">
        <v>101</v>
      </c>
      <c r="F72" s="11">
        <v>81</v>
      </c>
      <c r="G72" s="11">
        <v>81</v>
      </c>
    </row>
    <row r="73" spans="1:7" ht="34.5" customHeight="1" x14ac:dyDescent="0.25">
      <c r="A73" s="5" t="s">
        <v>63</v>
      </c>
      <c r="B73" s="6" t="s">
        <v>58</v>
      </c>
      <c r="C73" s="6" t="s">
        <v>46</v>
      </c>
      <c r="D73" s="6" t="s">
        <v>10</v>
      </c>
      <c r="E73" s="17">
        <f>SUM(E74:E78)</f>
        <v>30118.9</v>
      </c>
      <c r="F73" s="17">
        <f>SUM(F74:F78)</f>
        <v>32971.199999999997</v>
      </c>
      <c r="G73" s="17">
        <f>SUM(G74:G78)</f>
        <v>33344.5</v>
      </c>
    </row>
    <row r="74" spans="1:7" ht="135" x14ac:dyDescent="0.25">
      <c r="A74" s="12" t="s">
        <v>14</v>
      </c>
      <c r="B74" s="9" t="s">
        <v>58</v>
      </c>
      <c r="C74" s="9" t="s">
        <v>46</v>
      </c>
      <c r="D74" s="9" t="s">
        <v>15</v>
      </c>
      <c r="E74" s="11">
        <v>21774.3</v>
      </c>
      <c r="F74" s="11">
        <v>21774.3</v>
      </c>
      <c r="G74" s="11">
        <v>21774.3</v>
      </c>
    </row>
    <row r="75" spans="1:7" ht="45" x14ac:dyDescent="0.25">
      <c r="A75" s="8" t="s">
        <v>18</v>
      </c>
      <c r="B75" s="9" t="s">
        <v>58</v>
      </c>
      <c r="C75" s="9" t="s">
        <v>46</v>
      </c>
      <c r="D75" s="9" t="s">
        <v>19</v>
      </c>
      <c r="E75" s="11">
        <v>1782.2</v>
      </c>
      <c r="F75" s="11">
        <v>1672.6</v>
      </c>
      <c r="G75" s="11">
        <v>1819.9</v>
      </c>
    </row>
    <row r="76" spans="1:7" ht="30" x14ac:dyDescent="0.25">
      <c r="A76" s="12" t="s">
        <v>32</v>
      </c>
      <c r="B76" s="9" t="s">
        <v>58</v>
      </c>
      <c r="C76" s="9" t="s">
        <v>46</v>
      </c>
      <c r="D76" s="9" t="s">
        <v>33</v>
      </c>
      <c r="E76" s="11">
        <v>312.7</v>
      </c>
      <c r="F76" s="11">
        <v>314</v>
      </c>
      <c r="G76" s="11">
        <v>327</v>
      </c>
    </row>
    <row r="77" spans="1:7" ht="75" x14ac:dyDescent="0.25">
      <c r="A77" s="12" t="s">
        <v>34</v>
      </c>
      <c r="B77" s="9" t="s">
        <v>58</v>
      </c>
      <c r="C77" s="9" t="s">
        <v>46</v>
      </c>
      <c r="D77" s="9" t="s">
        <v>35</v>
      </c>
      <c r="E77" s="11">
        <v>6242.7</v>
      </c>
      <c r="F77" s="10">
        <v>9203.2999999999993</v>
      </c>
      <c r="G77" s="10">
        <v>9416.2999999999993</v>
      </c>
    </row>
    <row r="78" spans="1:7" ht="30" x14ac:dyDescent="0.25">
      <c r="A78" s="12" t="s">
        <v>26</v>
      </c>
      <c r="B78" s="9" t="s">
        <v>58</v>
      </c>
      <c r="C78" s="9" t="s">
        <v>46</v>
      </c>
      <c r="D78" s="9" t="s">
        <v>27</v>
      </c>
      <c r="E78" s="11">
        <v>7</v>
      </c>
      <c r="F78" s="10">
        <v>7</v>
      </c>
      <c r="G78" s="10">
        <v>7</v>
      </c>
    </row>
    <row r="79" spans="1:7" ht="19.5" customHeight="1" x14ac:dyDescent="0.25">
      <c r="A79" s="5" t="s">
        <v>64</v>
      </c>
      <c r="B79" s="6" t="s">
        <v>44</v>
      </c>
      <c r="C79" s="6" t="s">
        <v>9</v>
      </c>
      <c r="D79" s="6" t="s">
        <v>10</v>
      </c>
      <c r="E79" s="17">
        <f>E80+E84</f>
        <v>295700.59999999998</v>
      </c>
      <c r="F79" s="17">
        <f>F80+F84</f>
        <v>123700.2</v>
      </c>
      <c r="G79" s="17">
        <f>G80+G84</f>
        <v>123701.3</v>
      </c>
    </row>
    <row r="80" spans="1:7" ht="16.5" customHeight="1" x14ac:dyDescent="0.25">
      <c r="A80" s="5" t="s">
        <v>65</v>
      </c>
      <c r="B80" s="6" t="s">
        <v>44</v>
      </c>
      <c r="C80" s="6" t="s">
        <v>8</v>
      </c>
      <c r="D80" s="6" t="s">
        <v>10</v>
      </c>
      <c r="E80" s="17">
        <f>SUM(E81:E83)</f>
        <v>287116.59999999998</v>
      </c>
      <c r="F80" s="17">
        <f>SUM(F81:F83)</f>
        <v>115123.2</v>
      </c>
      <c r="G80" s="17">
        <f>SUM(G81:G83)</f>
        <v>115124.3</v>
      </c>
    </row>
    <row r="81" spans="1:7" ht="45" x14ac:dyDescent="0.25">
      <c r="A81" s="8" t="s">
        <v>18</v>
      </c>
      <c r="B81" s="9" t="s">
        <v>44</v>
      </c>
      <c r="C81" s="9" t="s">
        <v>8</v>
      </c>
      <c r="D81" s="9" t="s">
        <v>19</v>
      </c>
      <c r="E81" s="19">
        <v>1657.4</v>
      </c>
      <c r="F81" s="19"/>
      <c r="G81" s="19"/>
    </row>
    <row r="82" spans="1:7" ht="75" x14ac:dyDescent="0.25">
      <c r="A82" s="12" t="s">
        <v>47</v>
      </c>
      <c r="B82" s="9" t="s">
        <v>44</v>
      </c>
      <c r="C82" s="9" t="s">
        <v>8</v>
      </c>
      <c r="D82" s="9" t="s">
        <v>48</v>
      </c>
      <c r="E82" s="11">
        <v>170337.3</v>
      </c>
      <c r="F82" s="11"/>
      <c r="G82" s="11"/>
    </row>
    <row r="83" spans="1:7" ht="75" x14ac:dyDescent="0.25">
      <c r="A83" s="12" t="s">
        <v>34</v>
      </c>
      <c r="B83" s="9" t="s">
        <v>44</v>
      </c>
      <c r="C83" s="9" t="s">
        <v>8</v>
      </c>
      <c r="D83" s="9" t="s">
        <v>35</v>
      </c>
      <c r="E83" s="11">
        <v>115121.9</v>
      </c>
      <c r="F83" s="10">
        <v>115123.2</v>
      </c>
      <c r="G83" s="10">
        <v>115124.3</v>
      </c>
    </row>
    <row r="84" spans="1:7" ht="30" customHeight="1" x14ac:dyDescent="0.25">
      <c r="A84" s="5" t="s">
        <v>66</v>
      </c>
      <c r="B84" s="6" t="s">
        <v>44</v>
      </c>
      <c r="C84" s="6" t="s">
        <v>21</v>
      </c>
      <c r="D84" s="6" t="s">
        <v>10</v>
      </c>
      <c r="E84" s="17">
        <f>SUM(E85:E86)</f>
        <v>8584</v>
      </c>
      <c r="F84" s="17">
        <f>SUM(F85:F86)</f>
        <v>8577</v>
      </c>
      <c r="G84" s="17">
        <f>SUM(G85:G86)</f>
        <v>8577</v>
      </c>
    </row>
    <row r="85" spans="1:7" ht="135" x14ac:dyDescent="0.25">
      <c r="A85" s="12" t="s">
        <v>14</v>
      </c>
      <c r="B85" s="9" t="s">
        <v>44</v>
      </c>
      <c r="C85" s="9" t="s">
        <v>21</v>
      </c>
      <c r="D85" s="9" t="s">
        <v>15</v>
      </c>
      <c r="E85" s="11">
        <v>7800</v>
      </c>
      <c r="F85" s="11">
        <v>7800</v>
      </c>
      <c r="G85" s="11">
        <v>7800</v>
      </c>
    </row>
    <row r="86" spans="1:7" ht="45" x14ac:dyDescent="0.25">
      <c r="A86" s="8" t="s">
        <v>18</v>
      </c>
      <c r="B86" s="9" t="s">
        <v>44</v>
      </c>
      <c r="C86" s="9" t="s">
        <v>21</v>
      </c>
      <c r="D86" s="9" t="s">
        <v>19</v>
      </c>
      <c r="E86" s="11">
        <v>784</v>
      </c>
      <c r="F86" s="11">
        <v>777</v>
      </c>
      <c r="G86" s="11">
        <v>777</v>
      </c>
    </row>
    <row r="87" spans="1:7" ht="18.75" customHeight="1" x14ac:dyDescent="0.25">
      <c r="A87" s="5" t="s">
        <v>67</v>
      </c>
      <c r="B87" s="6" t="s">
        <v>40</v>
      </c>
      <c r="C87" s="6" t="s">
        <v>9</v>
      </c>
      <c r="D87" s="6" t="s">
        <v>10</v>
      </c>
      <c r="E87" s="7">
        <f>SUM(E88+E90+E92+E96)</f>
        <v>24991.200000000001</v>
      </c>
      <c r="F87" s="7">
        <f>SUM(F88+F90+F92+F96)</f>
        <v>13503.199999999999</v>
      </c>
      <c r="G87" s="7">
        <f>SUM(G88+G90+G92+G96)</f>
        <v>24432.799999999999</v>
      </c>
    </row>
    <row r="88" spans="1:7" ht="21" customHeight="1" x14ac:dyDescent="0.25">
      <c r="A88" s="5" t="s">
        <v>68</v>
      </c>
      <c r="B88" s="6" t="s">
        <v>40</v>
      </c>
      <c r="C88" s="6" t="s">
        <v>8</v>
      </c>
      <c r="D88" s="6" t="s">
        <v>10</v>
      </c>
      <c r="E88" s="7">
        <f>SUM(E89)</f>
        <v>10000</v>
      </c>
      <c r="F88" s="7">
        <f>SUM(F89)</f>
        <v>0</v>
      </c>
      <c r="G88" s="7">
        <f>SUM(G89)</f>
        <v>10000</v>
      </c>
    </row>
    <row r="89" spans="1:7" ht="33.75" customHeight="1" x14ac:dyDescent="0.25">
      <c r="A89" s="20" t="s">
        <v>32</v>
      </c>
      <c r="B89" s="9" t="s">
        <v>40</v>
      </c>
      <c r="C89" s="9" t="s">
        <v>8</v>
      </c>
      <c r="D89" s="9" t="s">
        <v>33</v>
      </c>
      <c r="E89" s="10">
        <v>10000</v>
      </c>
      <c r="F89" s="10"/>
      <c r="G89" s="10">
        <v>10000</v>
      </c>
    </row>
    <row r="90" spans="1:7" ht="31.5" customHeight="1" x14ac:dyDescent="0.25">
      <c r="A90" s="5" t="s">
        <v>69</v>
      </c>
      <c r="B90" s="6" t="s">
        <v>40</v>
      </c>
      <c r="C90" s="6" t="s">
        <v>17</v>
      </c>
      <c r="D90" s="6" t="s">
        <v>10</v>
      </c>
      <c r="E90" s="17">
        <f>SUM(E91:E91)</f>
        <v>3.5</v>
      </c>
      <c r="F90" s="17">
        <f>SUM(F91:F91)</f>
        <v>34.9</v>
      </c>
      <c r="G90" s="17">
        <f>SUM(G91:G91)</f>
        <v>34.9</v>
      </c>
    </row>
    <row r="91" spans="1:7" ht="30" x14ac:dyDescent="0.25">
      <c r="A91" s="20" t="s">
        <v>32</v>
      </c>
      <c r="B91" s="9" t="s">
        <v>40</v>
      </c>
      <c r="C91" s="9" t="s">
        <v>17</v>
      </c>
      <c r="D91" s="9" t="s">
        <v>33</v>
      </c>
      <c r="E91" s="11">
        <v>3.5</v>
      </c>
      <c r="F91" s="10">
        <v>34.9</v>
      </c>
      <c r="G91" s="10">
        <v>34.9</v>
      </c>
    </row>
    <row r="92" spans="1:7" ht="20.25" customHeight="1" x14ac:dyDescent="0.25">
      <c r="A92" s="5" t="s">
        <v>70</v>
      </c>
      <c r="B92" s="6" t="s">
        <v>40</v>
      </c>
      <c r="C92" s="6" t="s">
        <v>21</v>
      </c>
      <c r="D92" s="6" t="s">
        <v>10</v>
      </c>
      <c r="E92" s="17">
        <f>SUM(E93:E95)</f>
        <v>13462.7</v>
      </c>
      <c r="F92" s="17">
        <f>SUM(F93:F95)</f>
        <v>13468.3</v>
      </c>
      <c r="G92" s="17">
        <f>SUM(G93:G95)</f>
        <v>13472.9</v>
      </c>
    </row>
    <row r="93" spans="1:7" ht="45" x14ac:dyDescent="0.25">
      <c r="A93" s="8" t="s">
        <v>18</v>
      </c>
      <c r="B93" s="9" t="s">
        <v>40</v>
      </c>
      <c r="C93" s="9" t="s">
        <v>21</v>
      </c>
      <c r="D93" s="9" t="s">
        <v>19</v>
      </c>
      <c r="E93" s="11">
        <v>34</v>
      </c>
      <c r="F93" s="11">
        <v>34</v>
      </c>
      <c r="G93" s="11">
        <v>34</v>
      </c>
    </row>
    <row r="94" spans="1:7" ht="30" x14ac:dyDescent="0.25">
      <c r="A94" s="12" t="s">
        <v>32</v>
      </c>
      <c r="B94" s="9" t="s">
        <v>40</v>
      </c>
      <c r="C94" s="9" t="s">
        <v>21</v>
      </c>
      <c r="D94" s="9" t="s">
        <v>33</v>
      </c>
      <c r="E94" s="11">
        <v>2583.6999999999998</v>
      </c>
      <c r="F94" s="11">
        <v>2589.3000000000002</v>
      </c>
      <c r="G94" s="11">
        <v>2593.9</v>
      </c>
    </row>
    <row r="95" spans="1:7" ht="75" x14ac:dyDescent="0.25">
      <c r="A95" s="12" t="s">
        <v>47</v>
      </c>
      <c r="B95" s="9" t="s">
        <v>40</v>
      </c>
      <c r="C95" s="9" t="s">
        <v>21</v>
      </c>
      <c r="D95" s="9" t="s">
        <v>48</v>
      </c>
      <c r="E95" s="11">
        <v>10845</v>
      </c>
      <c r="F95" s="11">
        <v>10845</v>
      </c>
      <c r="G95" s="11">
        <v>10845</v>
      </c>
    </row>
    <row r="96" spans="1:7" ht="35.25" customHeight="1" x14ac:dyDescent="0.25">
      <c r="A96" s="5" t="s">
        <v>71</v>
      </c>
      <c r="B96" s="6" t="s">
        <v>40</v>
      </c>
      <c r="C96" s="6" t="s">
        <v>25</v>
      </c>
      <c r="D96" s="6" t="s">
        <v>10</v>
      </c>
      <c r="E96" s="17">
        <f>SUM(E97:E97)</f>
        <v>1525</v>
      </c>
      <c r="F96" s="17">
        <f>SUM(F97:F97)</f>
        <v>0</v>
      </c>
      <c r="G96" s="17">
        <f>SUM(G97:G97)</f>
        <v>925</v>
      </c>
    </row>
    <row r="97" spans="1:7" ht="45" x14ac:dyDescent="0.25">
      <c r="A97" s="8" t="s">
        <v>18</v>
      </c>
      <c r="B97" s="9" t="s">
        <v>40</v>
      </c>
      <c r="C97" s="9" t="s">
        <v>25</v>
      </c>
      <c r="D97" s="9" t="s">
        <v>19</v>
      </c>
      <c r="E97" s="11">
        <v>1525</v>
      </c>
      <c r="F97" s="10"/>
      <c r="G97" s="10">
        <v>925</v>
      </c>
    </row>
    <row r="98" spans="1:7" ht="33.75" customHeight="1" x14ac:dyDescent="0.25">
      <c r="A98" s="18" t="s">
        <v>72</v>
      </c>
      <c r="B98" s="6" t="s">
        <v>29</v>
      </c>
      <c r="C98" s="6" t="s">
        <v>9</v>
      </c>
      <c r="D98" s="6" t="s">
        <v>10</v>
      </c>
      <c r="E98" s="17">
        <f>E99</f>
        <v>1751.1</v>
      </c>
      <c r="F98" s="17">
        <f>F99</f>
        <v>2268.4</v>
      </c>
      <c r="G98" s="17">
        <f>G99</f>
        <v>2551.1</v>
      </c>
    </row>
    <row r="99" spans="1:7" ht="21" customHeight="1" x14ac:dyDescent="0.25">
      <c r="A99" s="18" t="s">
        <v>73</v>
      </c>
      <c r="B99" s="6" t="s">
        <v>29</v>
      </c>
      <c r="C99" s="6" t="s">
        <v>12</v>
      </c>
      <c r="D99" s="6" t="s">
        <v>10</v>
      </c>
      <c r="E99" s="17">
        <f>SUM(E100:E101)</f>
        <v>1751.1</v>
      </c>
      <c r="F99" s="17">
        <f>SUM(F100:F101)</f>
        <v>2268.4</v>
      </c>
      <c r="G99" s="17">
        <f>SUM(G100:G101)</f>
        <v>2551.1</v>
      </c>
    </row>
    <row r="100" spans="1:7" ht="45.75" customHeight="1" x14ac:dyDescent="0.25">
      <c r="A100" s="8" t="s">
        <v>18</v>
      </c>
      <c r="B100" s="9" t="s">
        <v>29</v>
      </c>
      <c r="C100" s="9" t="s">
        <v>12</v>
      </c>
      <c r="D100" s="9" t="s">
        <v>19</v>
      </c>
      <c r="E100" s="10">
        <v>1282.7</v>
      </c>
      <c r="F100" s="10">
        <v>1800</v>
      </c>
      <c r="G100" s="10">
        <v>2082.6999999999998</v>
      </c>
    </row>
    <row r="101" spans="1:7" ht="77.25" customHeight="1" x14ac:dyDescent="0.25">
      <c r="A101" s="12" t="s">
        <v>34</v>
      </c>
      <c r="B101" s="9" t="s">
        <v>29</v>
      </c>
      <c r="C101" s="9" t="s">
        <v>12</v>
      </c>
      <c r="D101" s="9" t="s">
        <v>35</v>
      </c>
      <c r="E101" s="10">
        <v>468.4</v>
      </c>
      <c r="F101" s="10">
        <v>468.4</v>
      </c>
      <c r="G101" s="10">
        <v>468.4</v>
      </c>
    </row>
    <row r="102" spans="1:7" ht="31.5" customHeight="1" x14ac:dyDescent="0.25">
      <c r="A102" s="5" t="s">
        <v>74</v>
      </c>
      <c r="B102" s="6" t="s">
        <v>51</v>
      </c>
      <c r="C102" s="6" t="s">
        <v>9</v>
      </c>
      <c r="D102" s="6" t="s">
        <v>10</v>
      </c>
      <c r="E102" s="7">
        <f>E103</f>
        <v>4230.5</v>
      </c>
      <c r="F102" s="7">
        <f>F103</f>
        <v>3391.7</v>
      </c>
      <c r="G102" s="7">
        <f>G103</f>
        <v>3391.7</v>
      </c>
    </row>
    <row r="103" spans="1:7" ht="33.75" customHeight="1" x14ac:dyDescent="0.25">
      <c r="A103" s="5" t="s">
        <v>75</v>
      </c>
      <c r="B103" s="6" t="s">
        <v>51</v>
      </c>
      <c r="C103" s="6" t="s">
        <v>12</v>
      </c>
      <c r="D103" s="6" t="s">
        <v>10</v>
      </c>
      <c r="E103" s="7">
        <f>SUM(E104)</f>
        <v>4230.5</v>
      </c>
      <c r="F103" s="7">
        <f>SUM(F104)</f>
        <v>3391.7</v>
      </c>
      <c r="G103" s="7">
        <f>SUM(G104)</f>
        <v>3391.7</v>
      </c>
    </row>
    <row r="104" spans="1:7" ht="75.75" customHeight="1" x14ac:dyDescent="0.25">
      <c r="A104" s="12" t="s">
        <v>34</v>
      </c>
      <c r="B104" s="9" t="s">
        <v>51</v>
      </c>
      <c r="C104" s="9" t="s">
        <v>12</v>
      </c>
      <c r="D104" s="9" t="s">
        <v>35</v>
      </c>
      <c r="E104" s="10">
        <v>4230.5</v>
      </c>
      <c r="F104" s="10">
        <v>3391.7</v>
      </c>
      <c r="G104" s="10">
        <v>3391.7</v>
      </c>
    </row>
    <row r="105" spans="1:7" ht="48" customHeight="1" x14ac:dyDescent="0.25">
      <c r="A105" s="18" t="s">
        <v>81</v>
      </c>
      <c r="B105" s="6" t="s">
        <v>31</v>
      </c>
      <c r="C105" s="6" t="s">
        <v>9</v>
      </c>
      <c r="D105" s="6" t="s">
        <v>10</v>
      </c>
      <c r="E105" s="25">
        <f>E106</f>
        <v>6</v>
      </c>
      <c r="F105" s="25">
        <f t="shared" ref="F105:G105" si="1">F106</f>
        <v>6</v>
      </c>
      <c r="G105" s="25">
        <f t="shared" si="1"/>
        <v>6</v>
      </c>
    </row>
    <row r="106" spans="1:7" ht="67.5" customHeight="1" x14ac:dyDescent="0.25">
      <c r="A106" s="18" t="s">
        <v>82</v>
      </c>
      <c r="B106" s="6" t="s">
        <v>31</v>
      </c>
      <c r="C106" s="6" t="s">
        <v>8</v>
      </c>
      <c r="D106" s="6" t="s">
        <v>10</v>
      </c>
      <c r="E106" s="25">
        <f>E107</f>
        <v>6</v>
      </c>
      <c r="F106" s="25">
        <f t="shared" ref="F106:G106" si="2">F107</f>
        <v>6</v>
      </c>
      <c r="G106" s="25">
        <f t="shared" si="2"/>
        <v>6</v>
      </c>
    </row>
    <row r="107" spans="1:7" ht="51.75" customHeight="1" x14ac:dyDescent="0.25">
      <c r="A107" s="12" t="s">
        <v>81</v>
      </c>
      <c r="B107" s="9" t="s">
        <v>31</v>
      </c>
      <c r="C107" s="9" t="s">
        <v>8</v>
      </c>
      <c r="D107" s="9" t="s">
        <v>83</v>
      </c>
      <c r="E107" s="10">
        <v>6</v>
      </c>
      <c r="F107" s="10">
        <v>6</v>
      </c>
      <c r="G107" s="10">
        <v>6</v>
      </c>
    </row>
    <row r="108" spans="1:7" ht="34.5" customHeight="1" x14ac:dyDescent="0.25">
      <c r="A108" s="18" t="s">
        <v>76</v>
      </c>
      <c r="B108" s="6"/>
      <c r="C108" s="6"/>
      <c r="D108" s="6"/>
      <c r="E108" s="7"/>
      <c r="F108" s="7">
        <v>16900</v>
      </c>
      <c r="G108" s="7">
        <v>29700</v>
      </c>
    </row>
    <row r="109" spans="1:7" ht="15.75" x14ac:dyDescent="0.25">
      <c r="A109" s="21" t="s">
        <v>77</v>
      </c>
      <c r="B109" s="22"/>
      <c r="C109" s="22"/>
      <c r="D109" s="22"/>
      <c r="E109" s="7">
        <f>SUM(E6+E31+E36+E51+E63+E79+E87+E98+E102+E108+E27+E105)</f>
        <v>1033424.9999999999</v>
      </c>
      <c r="F109" s="25">
        <f t="shared" ref="F109:G109" si="3">SUM(F6+F31+F36+F51+F63+F79+F87+F98+F102+F108+F27+F105)</f>
        <v>858296.49999999988</v>
      </c>
      <c r="G109" s="25">
        <f t="shared" si="3"/>
        <v>895539.4</v>
      </c>
    </row>
    <row r="111" spans="1:7" x14ac:dyDescent="0.25">
      <c r="E111">
        <v>1033425</v>
      </c>
      <c r="F111">
        <v>858296.5</v>
      </c>
      <c r="G111">
        <v>895539.4</v>
      </c>
    </row>
    <row r="113" spans="5:7" x14ac:dyDescent="0.25">
      <c r="E113" s="24">
        <f>E109-E111</f>
        <v>0</v>
      </c>
      <c r="F113" s="24">
        <f t="shared" ref="F113:G113" si="4">F109-F111</f>
        <v>0</v>
      </c>
      <c r="G113" s="24">
        <f t="shared" si="4"/>
        <v>0</v>
      </c>
    </row>
    <row r="114" spans="5:7" x14ac:dyDescent="0.25">
      <c r="E114" s="24"/>
      <c r="F114" s="24"/>
      <c r="G114" s="24"/>
    </row>
    <row r="115" spans="5:7" x14ac:dyDescent="0.25">
      <c r="E115" s="24">
        <f>E63+E79+E87+E98</f>
        <v>760001.99999999988</v>
      </c>
      <c r="F115" s="24">
        <f t="shared" ref="F115:G115" si="5">F63+F79+F87+F98</f>
        <v>589662.69999999995</v>
      </c>
      <c r="G115" s="24">
        <f t="shared" si="5"/>
        <v>610368.9</v>
      </c>
    </row>
    <row r="116" spans="5:7" x14ac:dyDescent="0.25">
      <c r="E116" s="24"/>
      <c r="F116" s="24"/>
      <c r="G116" s="24"/>
    </row>
  </sheetData>
  <mergeCells count="9">
    <mergeCell ref="B1:G1"/>
    <mergeCell ref="A2:G2"/>
    <mergeCell ref="A4:A5"/>
    <mergeCell ref="B4:B5"/>
    <mergeCell ref="C4:C5"/>
    <mergeCell ref="D4:D5"/>
    <mergeCell ref="E4:E5"/>
    <mergeCell ref="F4:F5"/>
    <mergeCell ref="G4:G5"/>
  </mergeCells>
  <pageMargins left="0.11811023622047245" right="0.11811023622047245" top="0.15748031496062992" bottom="0.15748031496062992" header="0.11811023622047245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2025-12-16T11:35:38Z</dcterms:modified>
</cp:coreProperties>
</file>